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rosta\Desktop\"/>
    </mc:Choice>
  </mc:AlternateContent>
  <xr:revisionPtr revIDLastSave="0" documentId="13_ncr:1_{2797823D-159D-4AD4-943D-F5AE7D183EEF}" xr6:coauthVersionLast="47" xr6:coauthVersionMax="47" xr10:uidLastSave="{00000000-0000-0000-0000-000000000000}"/>
  <bookViews>
    <workbookView xWindow="12165" yWindow="225" windowWidth="16635" windowHeight="15330" xr2:uid="{C4FBA438-991C-45FD-A1B5-8F0658C58367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O8" i="1" s="1"/>
  <c r="I2" i="1"/>
  <c r="O2" i="1" s="1"/>
  <c r="K2" i="1"/>
  <c r="M2" i="1"/>
  <c r="Q2" i="1"/>
  <c r="S2" i="1"/>
  <c r="X2" i="1"/>
  <c r="X27" i="1"/>
  <c r="S27" i="1"/>
  <c r="Q27" i="1"/>
  <c r="M27" i="1"/>
  <c r="K27" i="1"/>
  <c r="I27" i="1"/>
  <c r="O27" i="1" s="1"/>
  <c r="X26" i="1"/>
  <c r="S26" i="1"/>
  <c r="Q26" i="1"/>
  <c r="M26" i="1"/>
  <c r="K26" i="1"/>
  <c r="I26" i="1"/>
  <c r="O26" i="1" s="1"/>
  <c r="X25" i="1"/>
  <c r="S25" i="1"/>
  <c r="Q25" i="1"/>
  <c r="M25" i="1"/>
  <c r="K25" i="1"/>
  <c r="I25" i="1"/>
  <c r="O25" i="1" s="1"/>
  <c r="X24" i="1"/>
  <c r="S24" i="1"/>
  <c r="Q24" i="1"/>
  <c r="M24" i="1"/>
  <c r="K24" i="1"/>
  <c r="I24" i="1"/>
  <c r="O24" i="1" s="1"/>
  <c r="X23" i="1"/>
  <c r="S23" i="1"/>
  <c r="Q23" i="1"/>
  <c r="M23" i="1"/>
  <c r="K23" i="1"/>
  <c r="I23" i="1"/>
  <c r="O23" i="1" s="1"/>
  <c r="I22" i="1"/>
  <c r="X21" i="1"/>
  <c r="S21" i="1"/>
  <c r="Q21" i="1"/>
  <c r="M21" i="1"/>
  <c r="K21" i="1"/>
  <c r="I21" i="1"/>
  <c r="O21" i="1" s="1"/>
  <c r="X20" i="1"/>
  <c r="S20" i="1"/>
  <c r="Q20" i="1"/>
  <c r="M20" i="1"/>
  <c r="K20" i="1"/>
  <c r="I20" i="1"/>
  <c r="O20" i="1" s="1"/>
  <c r="X19" i="1"/>
  <c r="S19" i="1"/>
  <c r="Q19" i="1"/>
  <c r="M19" i="1"/>
  <c r="K19" i="1"/>
  <c r="I19" i="1"/>
  <c r="O19" i="1" s="1"/>
  <c r="I18" i="1"/>
  <c r="X17" i="1"/>
  <c r="S17" i="1"/>
  <c r="Q17" i="1"/>
  <c r="M17" i="1"/>
  <c r="K17" i="1"/>
  <c r="I17" i="1"/>
  <c r="O17" i="1" s="1"/>
  <c r="X15" i="1"/>
  <c r="S15" i="1"/>
  <c r="Q15" i="1"/>
  <c r="M15" i="1"/>
  <c r="K15" i="1"/>
  <c r="I15" i="1"/>
  <c r="X13" i="1"/>
  <c r="S13" i="1"/>
  <c r="Q13" i="1"/>
  <c r="M13" i="1"/>
  <c r="K13" i="1"/>
  <c r="I13" i="1"/>
  <c r="O13" i="1" s="1"/>
  <c r="X11" i="1"/>
  <c r="S11" i="1"/>
  <c r="Q11" i="1"/>
  <c r="M11" i="1"/>
  <c r="K11" i="1"/>
  <c r="I11" i="1"/>
  <c r="O11" i="1" s="1"/>
  <c r="X9" i="1"/>
  <c r="S9" i="1"/>
  <c r="Q9" i="1"/>
  <c r="M9" i="1"/>
  <c r="K9" i="1"/>
  <c r="I9" i="1"/>
  <c r="O9" i="1" s="1"/>
  <c r="X8" i="1"/>
  <c r="S8" i="1"/>
  <c r="Q8" i="1"/>
  <c r="M8" i="1"/>
  <c r="K8" i="1"/>
  <c r="X6" i="1"/>
  <c r="S6" i="1"/>
  <c r="Q6" i="1"/>
  <c r="M6" i="1"/>
  <c r="K6" i="1"/>
  <c r="I6" i="1"/>
  <c r="O6" i="1" s="1"/>
  <c r="X5" i="1"/>
  <c r="S5" i="1"/>
  <c r="Q5" i="1"/>
  <c r="M5" i="1"/>
  <c r="K5" i="1"/>
  <c r="I5" i="1"/>
  <c r="O5" i="1" s="1"/>
  <c r="X4" i="1"/>
  <c r="S4" i="1"/>
  <c r="Q4" i="1"/>
  <c r="M4" i="1"/>
  <c r="K4" i="1"/>
  <c r="I4" i="1"/>
  <c r="O4" i="1" s="1"/>
  <c r="X3" i="1"/>
  <c r="S3" i="1"/>
  <c r="Q3" i="1"/>
  <c r="M3" i="1"/>
  <c r="K3" i="1"/>
  <c r="I3" i="1"/>
  <c r="O3" i="1" s="1"/>
  <c r="M22" i="1" l="1"/>
  <c r="K7" i="1"/>
  <c r="Q18" i="1"/>
  <c r="M16" i="1"/>
  <c r="X22" i="1"/>
  <c r="Q22" i="1"/>
  <c r="K22" i="1"/>
  <c r="S14" i="1"/>
  <c r="S22" i="1"/>
  <c r="M1" i="1"/>
  <c r="X7" i="1"/>
  <c r="Q10" i="1"/>
  <c r="Q12" i="1"/>
  <c r="O22" i="1"/>
  <c r="O7" i="1"/>
  <c r="S7" i="1"/>
  <c r="M7" i="1"/>
  <c r="O10" i="1"/>
  <c r="K14" i="1"/>
  <c r="X16" i="1"/>
  <c r="X1" i="1"/>
  <c r="Q1" i="1"/>
  <c r="Q7" i="1"/>
  <c r="X14" i="1"/>
  <c r="S16" i="1"/>
  <c r="X18" i="1"/>
  <c r="X10" i="1"/>
  <c r="X12" i="1"/>
  <c r="M14" i="1"/>
  <c r="Q16" i="1"/>
  <c r="K16" i="1"/>
  <c r="S18" i="1"/>
  <c r="M18" i="1"/>
  <c r="K10" i="1"/>
  <c r="S10" i="1"/>
  <c r="M10" i="1"/>
  <c r="K12" i="1"/>
  <c r="S12" i="1"/>
  <c r="M12" i="1"/>
  <c r="Q14" i="1"/>
  <c r="K18" i="1"/>
  <c r="O18" i="1"/>
  <c r="O12" i="1"/>
  <c r="O16" i="1"/>
  <c r="O1" i="1"/>
  <c r="O15" i="1"/>
  <c r="O14" i="1" s="1"/>
  <c r="I16" i="1"/>
  <c r="K1" i="1"/>
  <c r="S1" i="1"/>
</calcChain>
</file>

<file path=xl/sharedStrings.xml><?xml version="1.0" encoding="utf-8"?>
<sst xmlns="http://schemas.openxmlformats.org/spreadsheetml/2006/main" count="199" uniqueCount="65">
  <si>
    <t>Díl:</t>
  </si>
  <si>
    <t>_2</t>
  </si>
  <si>
    <t>Systém řízení vytápění a chlazení prostor</t>
  </si>
  <si>
    <t>ks</t>
  </si>
  <si>
    <t>Vlastní</t>
  </si>
  <si>
    <t>Indiv</t>
  </si>
  <si>
    <t>Práce</t>
  </si>
  <si>
    <t>Běžná</t>
  </si>
  <si>
    <t>Pol__0003</t>
  </si>
  <si>
    <t>ROZŠIŘUJÍCÍ V/V MODULY - PROTOKOL ARION DM-AI12 12x analog IN 0-5V, 0-10V, 0-20mA, Ni1000, 12 bitů</t>
  </si>
  <si>
    <t>Pol__0004</t>
  </si>
  <si>
    <t>ROZŠIŘUJÍCÍ V/V MODULY - PROTOKOL ARION DM-DO21 21x digital OUT 24V ss, 300mA, galv. oddělení</t>
  </si>
  <si>
    <t>Pol__0005</t>
  </si>
  <si>
    <t>ROZŠIŘUJÍCÍ V/V MODULY - PROTOKOL ARION Rozvaděč MaR</t>
  </si>
  <si>
    <t>Pol__0006</t>
  </si>
  <si>
    <t>PROGRAMOVATELNÉ NÁSTĚNNÉ OVLADAČE AMREG AMR-OP40RHC/01 Prostorová ovládací jednotka, čidlo teploty,, vlhkost, CO</t>
  </si>
  <si>
    <t>Pol__0007</t>
  </si>
  <si>
    <t>PROGRAMOVATELNÉ NÁSTĚNNÉ OVLADAČE AMREG AMR-OP40/01 Prostorová ovládací jednotka, čidlo teploty</t>
  </si>
  <si>
    <t>1</t>
  </si>
  <si>
    <t>VZT1</t>
  </si>
  <si>
    <t>kus</t>
  </si>
  <si>
    <t>R-položka</t>
  </si>
  <si>
    <t>Modbus komunikace se systémem i4Comfort D+M</t>
  </si>
  <si>
    <t>Větrací jednotka Mitsubishi VL100 D+M</t>
  </si>
  <si>
    <t>Specifikace</t>
  </si>
  <si>
    <t>2</t>
  </si>
  <si>
    <t>VZT2</t>
  </si>
  <si>
    <t>Rekuperační jednotka EHR 480N Ekonovent 480m3/hod</t>
  </si>
  <si>
    <t>m2</t>
  </si>
  <si>
    <t>3</t>
  </si>
  <si>
    <t>VZT3</t>
  </si>
  <si>
    <t>Ventilátor TD Silent 350/125</t>
  </si>
  <si>
    <t>4</t>
  </si>
  <si>
    <t>VZT4</t>
  </si>
  <si>
    <t>Ventilátor TD Silent 800/200</t>
  </si>
  <si>
    <t>5</t>
  </si>
  <si>
    <t>VZT5</t>
  </si>
  <si>
    <t>Přívodní sestava ILB 4-200</t>
  </si>
  <si>
    <t>6</t>
  </si>
  <si>
    <t>Klimatizace</t>
  </si>
  <si>
    <t>Venkovní jednotka DAIKIN Multi 9,0/10,0kW</t>
  </si>
  <si>
    <t>Nástěnná vnitřní jednotka DAIKIN 5,0kW</t>
  </si>
  <si>
    <t>Adaptér Modbus pro komunikace i4Comfort</t>
  </si>
  <si>
    <t xml:space="preserve">Vytápění </t>
  </si>
  <si>
    <t>Podlahové topení UPONOR na odrazovou fólii</t>
  </si>
  <si>
    <t>Podlahové topení UPONOR na systémovou desku TECTO, ND30</t>
  </si>
  <si>
    <t>Autorizované spuštění Mastertherm</t>
  </si>
  <si>
    <t>Oběhové čerpadlo MAGNA 32-100</t>
  </si>
  <si>
    <t>Tepelné čerpadlo Mastertherm BA45IS, záruka 7let</t>
  </si>
  <si>
    <t>poznámka</t>
  </si>
  <si>
    <t>Prostorové čidlo teploty, vlhkosti a CO2 Belimo 22RTM-19-1          Prostorový přístroj Siemens QAA 74.611/101 (QAA74.611/101)</t>
  </si>
  <si>
    <t>protokol ARION  = POTVRZTENÍ ZKUŠEBNY O KVALITĚ</t>
  </si>
  <si>
    <t>GD-04K Univerzální GSM komunikátor a ovladač Jablotron</t>
  </si>
  <si>
    <t xml:space="preserve">Brink, Zehnder, Vallox, Paul </t>
  </si>
  <si>
    <t>Vaillant STORE, KOMFOVENT STORE, Zehnder STRORE, CLIMA AIR COMFORT, …</t>
  </si>
  <si>
    <t>Tichý potrubní ventilátor TD 350/125 SILENT je určený pro spojení se vzduchotechnickým kruhovým potrubím</t>
  </si>
  <si>
    <t>ULTRATICHÝ dvourychlostní potrubní ventilátor s vestavěným tlumičem hluku v opláštění motoru,potrubí prům. 200,vysoký vzduchový výkon</t>
  </si>
  <si>
    <t>Ventilátory ILT/ILB jsou radiální ventilátory s dopředu zahnutými lopatkami, určené k vestavbě do hranatého vzduchotechnického potrubí</t>
  </si>
  <si>
    <t xml:space="preserve">Venkovní jednotka Toshiba 10kW                                          Tepelné čerpadlo KAISAI Monoblok 11,6 kW                                                                             Samsung AJ100TXJ5KG 10kW </t>
  </si>
  <si>
    <t>SAMSUNG WIND FREE COMFORT 5KW                                         LG Standard S18EQ.NSK - S18EQ.UL2 5,0kW                                                                     TOSHIBA SEIYA RAS-B16J2KVG-E</t>
  </si>
  <si>
    <t xml:space="preserve">Siemens                                                                                              Intesis INMBSMIT001I000 Misubishi Electric Domestic brána RS-485                                                                                           ABB                                                                            </t>
  </si>
  <si>
    <t>Austrotherm EPS                                                                                       CUBE - podlahové topení                                                                 ESKA THERM</t>
  </si>
  <si>
    <t>SINCLAIR                                                                                                        G-TERM                                                                                                       TC MACH, s.r.o.</t>
  </si>
  <si>
    <t>Grundfos UPS 32-100 N                                                                    Elektronické oběhové čerpadlo Wilo Yonos MAXO 32/0,5-10 (2210113)</t>
  </si>
  <si>
    <t>možnost nabídnout rovnocenné řešení.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</si>
</sst>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4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1"/>
      <color rgb="FF1F497D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vertical="top"/>
    </xf>
    <xf numFmtId="49" fontId="1" fillId="2" borderId="2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shrinkToFit="1"/>
    </xf>
    <xf numFmtId="164" fontId="1" fillId="2" borderId="2" xfId="0" applyNumberFormat="1" applyFont="1" applyFill="1" applyBorder="1" applyAlignment="1">
      <alignment vertical="top" shrinkToFit="1"/>
    </xf>
    <xf numFmtId="4" fontId="1" fillId="2" borderId="2" xfId="0" applyNumberFormat="1" applyFont="1" applyFill="1" applyBorder="1" applyAlignment="1">
      <alignment vertical="top" shrinkToFit="1"/>
    </xf>
    <xf numFmtId="4" fontId="1" fillId="2" borderId="3" xfId="0" applyNumberFormat="1" applyFont="1" applyFill="1" applyBorder="1" applyAlignment="1">
      <alignment vertical="top" shrinkToFit="1"/>
    </xf>
    <xf numFmtId="4" fontId="1" fillId="2" borderId="0" xfId="0" applyNumberFormat="1" applyFont="1" applyFill="1" applyAlignment="1">
      <alignment vertical="top" shrinkToFit="1"/>
    </xf>
    <xf numFmtId="0" fontId="2" fillId="0" borderId="4" xfId="0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shrinkToFit="1"/>
    </xf>
    <xf numFmtId="164" fontId="2" fillId="0" borderId="5" xfId="0" applyNumberFormat="1" applyFont="1" applyBorder="1" applyAlignment="1">
      <alignment vertical="top" shrinkToFit="1"/>
    </xf>
    <xf numFmtId="4" fontId="2" fillId="3" borderId="5" xfId="0" applyNumberFormat="1" applyFont="1" applyFill="1" applyBorder="1" applyAlignment="1" applyProtection="1">
      <alignment vertical="top" shrinkToFit="1"/>
      <protection locked="0"/>
    </xf>
    <xf numFmtId="4" fontId="2" fillId="0" borderId="5" xfId="0" applyNumberFormat="1" applyFont="1" applyBorder="1" applyAlignment="1">
      <alignment vertical="top" shrinkToFit="1"/>
    </xf>
    <xf numFmtId="4" fontId="2" fillId="0" borderId="6" xfId="0" applyNumberFormat="1" applyFont="1" applyBorder="1" applyAlignment="1">
      <alignment vertical="top" shrinkToFit="1"/>
    </xf>
    <xf numFmtId="4" fontId="2" fillId="0" borderId="0" xfId="0" applyNumberFormat="1" applyFont="1" applyAlignment="1">
      <alignment vertical="top" shrinkToFit="1"/>
    </xf>
    <xf numFmtId="0" fontId="2" fillId="0" borderId="0" xfId="0" applyFont="1"/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" fontId="2" fillId="4" borderId="5" xfId="0" applyNumberFormat="1" applyFont="1" applyFill="1" applyBorder="1" applyAlignment="1">
      <alignment vertical="top" shrinkToFit="1"/>
    </xf>
    <xf numFmtId="0" fontId="3" fillId="0" borderId="0" xfId="0" applyFont="1" applyAlignment="1">
      <alignment horizontal="center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EF3B6-6BBD-4D43-BE7A-5479A67B8EB9}">
  <dimension ref="A1:AL27"/>
  <sheetViews>
    <sheetView tabSelected="1" workbookViewId="0">
      <selection activeCell="D27" sqref="D27"/>
    </sheetView>
  </sheetViews>
  <sheetFormatPr defaultRowHeight="15" outlineLevelRow="1" x14ac:dyDescent="0.25"/>
  <cols>
    <col min="3" max="3" width="44.7109375" customWidth="1"/>
    <col min="4" max="4" width="44.7109375" style="25" customWidth="1"/>
    <col min="5" max="5" width="44.7109375" style="20" customWidth="1"/>
    <col min="10" max="20" width="0" hidden="1" customWidth="1"/>
    <col min="23" max="27" width="0" hidden="1" customWidth="1"/>
  </cols>
  <sheetData>
    <row r="1" spans="1:38" x14ac:dyDescent="0.25">
      <c r="A1" s="1" t="s">
        <v>0</v>
      </c>
      <c r="B1" s="2" t="s">
        <v>1</v>
      </c>
      <c r="C1" s="3" t="s">
        <v>2</v>
      </c>
      <c r="D1" s="19"/>
      <c r="E1" s="19" t="s">
        <v>49</v>
      </c>
      <c r="F1" s="4"/>
      <c r="G1" s="5"/>
      <c r="H1" s="6"/>
      <c r="I1" s="6"/>
      <c r="J1" s="6"/>
      <c r="K1" s="6">
        <f>SUM(K2:K6)</f>
        <v>0</v>
      </c>
      <c r="L1" s="6"/>
      <c r="M1" s="6">
        <f>SUM(M2:M6)</f>
        <v>0</v>
      </c>
      <c r="N1" s="6"/>
      <c r="O1" s="6">
        <f>SUM(O2:O6)</f>
        <v>0</v>
      </c>
      <c r="P1" s="5"/>
      <c r="Q1" s="5">
        <f>SUM(Q2:Q6)</f>
        <v>0</v>
      </c>
      <c r="R1" s="5"/>
      <c r="S1" s="5">
        <f>SUM(S2:S6)</f>
        <v>0</v>
      </c>
      <c r="T1" s="6"/>
      <c r="U1" s="6"/>
      <c r="V1" s="7"/>
      <c r="W1" s="8"/>
      <c r="X1" s="8">
        <f>SUM(X2:X6)</f>
        <v>0</v>
      </c>
      <c r="Y1" s="8"/>
      <c r="Z1" s="8"/>
      <c r="AA1" s="8"/>
    </row>
    <row r="2" spans="1:38" ht="22.5" outlineLevel="1" x14ac:dyDescent="0.25">
      <c r="A2" s="9">
        <v>3</v>
      </c>
      <c r="B2" s="10" t="s">
        <v>8</v>
      </c>
      <c r="C2" s="11" t="s">
        <v>9</v>
      </c>
      <c r="D2" s="23"/>
      <c r="E2" s="11" t="s">
        <v>51</v>
      </c>
      <c r="F2" s="12" t="s">
        <v>3</v>
      </c>
      <c r="G2" s="13">
        <v>0.65</v>
      </c>
      <c r="H2" s="21"/>
      <c r="I2" s="15">
        <f t="shared" ref="I2:I6" si="0">ROUND(G2*H2,2)</f>
        <v>0</v>
      </c>
      <c r="J2" s="14"/>
      <c r="K2" s="15">
        <f t="shared" ref="K2:K6" si="1">ROUND(G2*J2,2)</f>
        <v>0</v>
      </c>
      <c r="L2" s="14"/>
      <c r="M2" s="15">
        <f t="shared" ref="M2:M6" si="2">ROUND(G2*L2,2)</f>
        <v>0</v>
      </c>
      <c r="N2" s="15">
        <v>21</v>
      </c>
      <c r="O2" s="15">
        <f t="shared" ref="O2:O6" si="3">I2*(1+N2/100)</f>
        <v>0</v>
      </c>
      <c r="P2" s="13">
        <v>0</v>
      </c>
      <c r="Q2" s="13">
        <f t="shared" ref="Q2:Q6" si="4">ROUND(G2*P2,2)</f>
        <v>0</v>
      </c>
      <c r="R2" s="13">
        <v>0</v>
      </c>
      <c r="S2" s="13">
        <f t="shared" ref="S2:S6" si="5">ROUND(G2*R2,2)</f>
        <v>0</v>
      </c>
      <c r="T2" s="15"/>
      <c r="U2" s="15" t="s">
        <v>4</v>
      </c>
      <c r="V2" s="16" t="s">
        <v>5</v>
      </c>
      <c r="W2" s="17">
        <v>0</v>
      </c>
      <c r="X2" s="17">
        <f t="shared" ref="X2:X6" si="6">ROUND(G2*W2,2)</f>
        <v>0</v>
      </c>
      <c r="Y2" s="17"/>
      <c r="Z2" s="17" t="s">
        <v>6</v>
      </c>
      <c r="AA2" s="17" t="s">
        <v>7</v>
      </c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38" ht="22.5" outlineLevel="1" x14ac:dyDescent="0.25">
      <c r="A3" s="9">
        <v>4</v>
      </c>
      <c r="B3" s="10" t="s">
        <v>10</v>
      </c>
      <c r="C3" s="11" t="s">
        <v>11</v>
      </c>
      <c r="D3" s="23"/>
      <c r="E3" s="11" t="s">
        <v>51</v>
      </c>
      <c r="F3" s="12" t="s">
        <v>3</v>
      </c>
      <c r="G3" s="13">
        <v>0.65</v>
      </c>
      <c r="H3" s="21"/>
      <c r="I3" s="15">
        <f t="shared" si="0"/>
        <v>0</v>
      </c>
      <c r="J3" s="14"/>
      <c r="K3" s="15">
        <f t="shared" si="1"/>
        <v>0</v>
      </c>
      <c r="L3" s="14"/>
      <c r="M3" s="15">
        <f t="shared" si="2"/>
        <v>0</v>
      </c>
      <c r="N3" s="15">
        <v>21</v>
      </c>
      <c r="O3" s="15">
        <f t="shared" si="3"/>
        <v>0</v>
      </c>
      <c r="P3" s="13">
        <v>0</v>
      </c>
      <c r="Q3" s="13">
        <f t="shared" si="4"/>
        <v>0</v>
      </c>
      <c r="R3" s="13">
        <v>0</v>
      </c>
      <c r="S3" s="13">
        <f t="shared" si="5"/>
        <v>0</v>
      </c>
      <c r="T3" s="15"/>
      <c r="U3" s="15" t="s">
        <v>4</v>
      </c>
      <c r="V3" s="16" t="s">
        <v>5</v>
      </c>
      <c r="W3" s="17">
        <v>0</v>
      </c>
      <c r="X3" s="17">
        <f t="shared" si="6"/>
        <v>0</v>
      </c>
      <c r="Y3" s="17"/>
      <c r="Z3" s="17" t="s">
        <v>6</v>
      </c>
      <c r="AA3" s="17" t="s">
        <v>7</v>
      </c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</row>
    <row r="4" spans="1:38" ht="22.5" outlineLevel="1" x14ac:dyDescent="0.25">
      <c r="A4" s="9">
        <v>5</v>
      </c>
      <c r="B4" s="10" t="s">
        <v>12</v>
      </c>
      <c r="C4" s="11" t="s">
        <v>13</v>
      </c>
      <c r="D4" s="23"/>
      <c r="E4" s="11" t="s">
        <v>51</v>
      </c>
      <c r="F4" s="12" t="s">
        <v>3</v>
      </c>
      <c r="G4" s="13">
        <v>0.65</v>
      </c>
      <c r="H4" s="21"/>
      <c r="I4" s="15">
        <f t="shared" si="0"/>
        <v>0</v>
      </c>
      <c r="J4" s="14"/>
      <c r="K4" s="15">
        <f t="shared" si="1"/>
        <v>0</v>
      </c>
      <c r="L4" s="14"/>
      <c r="M4" s="15">
        <f t="shared" si="2"/>
        <v>0</v>
      </c>
      <c r="N4" s="15">
        <v>21</v>
      </c>
      <c r="O4" s="15">
        <f t="shared" si="3"/>
        <v>0</v>
      </c>
      <c r="P4" s="13">
        <v>0</v>
      </c>
      <c r="Q4" s="13">
        <f t="shared" si="4"/>
        <v>0</v>
      </c>
      <c r="R4" s="13">
        <v>0</v>
      </c>
      <c r="S4" s="13">
        <f t="shared" si="5"/>
        <v>0</v>
      </c>
      <c r="T4" s="15"/>
      <c r="U4" s="15" t="s">
        <v>4</v>
      </c>
      <c r="V4" s="16" t="s">
        <v>5</v>
      </c>
      <c r="W4" s="17">
        <v>0</v>
      </c>
      <c r="X4" s="17">
        <f t="shared" si="6"/>
        <v>0</v>
      </c>
      <c r="Y4" s="17"/>
      <c r="Z4" s="17" t="s">
        <v>6</v>
      </c>
      <c r="AA4" s="17" t="s">
        <v>7</v>
      </c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</row>
    <row r="5" spans="1:38" ht="33.75" outlineLevel="1" x14ac:dyDescent="0.25">
      <c r="A5" s="9">
        <v>6</v>
      </c>
      <c r="B5" s="10" t="s">
        <v>14</v>
      </c>
      <c r="C5" s="11" t="s">
        <v>15</v>
      </c>
      <c r="D5" s="24" t="s">
        <v>64</v>
      </c>
      <c r="E5" s="11" t="s">
        <v>50</v>
      </c>
      <c r="F5" s="12" t="s">
        <v>3</v>
      </c>
      <c r="G5" s="13">
        <v>2.6</v>
      </c>
      <c r="H5" s="21"/>
      <c r="I5" s="15">
        <f t="shared" si="0"/>
        <v>0</v>
      </c>
      <c r="J5" s="14"/>
      <c r="K5" s="15">
        <f t="shared" si="1"/>
        <v>0</v>
      </c>
      <c r="L5" s="14"/>
      <c r="M5" s="15">
        <f t="shared" si="2"/>
        <v>0</v>
      </c>
      <c r="N5" s="15">
        <v>21</v>
      </c>
      <c r="O5" s="15">
        <f t="shared" si="3"/>
        <v>0</v>
      </c>
      <c r="P5" s="13">
        <v>0</v>
      </c>
      <c r="Q5" s="13">
        <f t="shared" si="4"/>
        <v>0</v>
      </c>
      <c r="R5" s="13">
        <v>0</v>
      </c>
      <c r="S5" s="13">
        <f t="shared" si="5"/>
        <v>0</v>
      </c>
      <c r="T5" s="15"/>
      <c r="U5" s="15" t="s">
        <v>4</v>
      </c>
      <c r="V5" s="16" t="s">
        <v>5</v>
      </c>
      <c r="W5" s="17">
        <v>0</v>
      </c>
      <c r="X5" s="17">
        <f t="shared" si="6"/>
        <v>0</v>
      </c>
      <c r="Y5" s="17"/>
      <c r="Z5" s="17" t="s">
        <v>6</v>
      </c>
      <c r="AA5" s="17" t="s">
        <v>7</v>
      </c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</row>
    <row r="6" spans="1:38" ht="33.75" outlineLevel="1" x14ac:dyDescent="0.25">
      <c r="A6" s="9">
        <v>7</v>
      </c>
      <c r="B6" s="10" t="s">
        <v>16</v>
      </c>
      <c r="C6" s="11" t="s">
        <v>17</v>
      </c>
      <c r="D6" s="24" t="s">
        <v>64</v>
      </c>
      <c r="E6" s="11" t="s">
        <v>50</v>
      </c>
      <c r="F6" s="12" t="s">
        <v>3</v>
      </c>
      <c r="G6" s="13">
        <v>3.25</v>
      </c>
      <c r="H6" s="21"/>
      <c r="I6" s="15">
        <f t="shared" si="0"/>
        <v>0</v>
      </c>
      <c r="J6" s="14"/>
      <c r="K6" s="15">
        <f t="shared" si="1"/>
        <v>0</v>
      </c>
      <c r="L6" s="14"/>
      <c r="M6" s="15">
        <f t="shared" si="2"/>
        <v>0</v>
      </c>
      <c r="N6" s="15">
        <v>21</v>
      </c>
      <c r="O6" s="15">
        <f t="shared" si="3"/>
        <v>0</v>
      </c>
      <c r="P6" s="13">
        <v>0</v>
      </c>
      <c r="Q6" s="13">
        <f t="shared" si="4"/>
        <v>0</v>
      </c>
      <c r="R6" s="13">
        <v>0</v>
      </c>
      <c r="S6" s="13">
        <f t="shared" si="5"/>
        <v>0</v>
      </c>
      <c r="T6" s="15"/>
      <c r="U6" s="15" t="s">
        <v>4</v>
      </c>
      <c r="V6" s="16" t="s">
        <v>5</v>
      </c>
      <c r="W6" s="17">
        <v>0</v>
      </c>
      <c r="X6" s="17">
        <f t="shared" si="6"/>
        <v>0</v>
      </c>
      <c r="Y6" s="17"/>
      <c r="Z6" s="17" t="s">
        <v>6</v>
      </c>
      <c r="AA6" s="17" t="s">
        <v>7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</row>
    <row r="7" spans="1:38" x14ac:dyDescent="0.25">
      <c r="A7" s="1" t="s">
        <v>0</v>
      </c>
      <c r="B7" s="2" t="s">
        <v>18</v>
      </c>
      <c r="C7" s="3" t="s">
        <v>19</v>
      </c>
      <c r="D7" s="19"/>
      <c r="E7" s="19" t="s">
        <v>49</v>
      </c>
      <c r="F7" s="4"/>
      <c r="G7" s="5"/>
      <c r="H7" s="6"/>
      <c r="I7" s="6"/>
      <c r="J7" s="6"/>
      <c r="K7" s="6">
        <f>SUM(K8:K9)</f>
        <v>0</v>
      </c>
      <c r="L7" s="6"/>
      <c r="M7" s="6">
        <f>SUM(M8:M9)</f>
        <v>0</v>
      </c>
      <c r="N7" s="6"/>
      <c r="O7" s="6">
        <f>SUM(O8:O9)</f>
        <v>0</v>
      </c>
      <c r="P7" s="5"/>
      <c r="Q7" s="5">
        <f>SUM(Q8:Q9)</f>
        <v>0</v>
      </c>
      <c r="R7" s="5"/>
      <c r="S7" s="5">
        <f>SUM(S8:S9)</f>
        <v>0</v>
      </c>
      <c r="T7" s="6"/>
      <c r="U7" s="6"/>
      <c r="V7" s="7"/>
      <c r="W7" s="8"/>
      <c r="X7" s="8">
        <f>SUM(X8:X9)</f>
        <v>0</v>
      </c>
      <c r="Y7" s="8"/>
      <c r="Z7" s="8"/>
      <c r="AA7" s="8"/>
    </row>
    <row r="8" spans="1:38" outlineLevel="1" x14ac:dyDescent="0.25">
      <c r="A8" s="9">
        <v>2</v>
      </c>
      <c r="B8" s="10" t="s">
        <v>18</v>
      </c>
      <c r="C8" s="11" t="s">
        <v>22</v>
      </c>
      <c r="D8" s="22" t="s">
        <v>64</v>
      </c>
      <c r="E8" s="11" t="s">
        <v>52</v>
      </c>
      <c r="F8" s="12" t="s">
        <v>20</v>
      </c>
      <c r="G8" s="13">
        <v>6.5</v>
      </c>
      <c r="H8" s="14"/>
      <c r="I8" s="15">
        <f>ROUND(G8*H8,2)</f>
        <v>0</v>
      </c>
      <c r="J8" s="14"/>
      <c r="K8" s="15">
        <f>ROUND(G8*J8,2)</f>
        <v>0</v>
      </c>
      <c r="L8" s="14"/>
      <c r="M8" s="15">
        <f>ROUND(G8*L8,2)</f>
        <v>0</v>
      </c>
      <c r="N8" s="15">
        <v>21</v>
      </c>
      <c r="O8" s="15">
        <f>I8*(1+N8/100)</f>
        <v>0</v>
      </c>
      <c r="P8" s="13">
        <v>0</v>
      </c>
      <c r="Q8" s="13">
        <f>ROUND(G8*P8,2)</f>
        <v>0</v>
      </c>
      <c r="R8" s="13">
        <v>0</v>
      </c>
      <c r="S8" s="13">
        <f>ROUND(G8*R8,2)</f>
        <v>0</v>
      </c>
      <c r="T8" s="15"/>
      <c r="U8" s="15" t="s">
        <v>4</v>
      </c>
      <c r="V8" s="16" t="s">
        <v>5</v>
      </c>
      <c r="W8" s="17">
        <v>0</v>
      </c>
      <c r="X8" s="17">
        <f>ROUND(G8*W8,2)</f>
        <v>0</v>
      </c>
      <c r="Y8" s="17"/>
      <c r="Z8" s="17" t="s">
        <v>21</v>
      </c>
      <c r="AA8" s="17" t="s">
        <v>7</v>
      </c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</row>
    <row r="9" spans="1:38" ht="22.5" outlineLevel="1" x14ac:dyDescent="0.25">
      <c r="A9" s="9">
        <v>5</v>
      </c>
      <c r="B9" s="10" t="s">
        <v>18</v>
      </c>
      <c r="C9" s="11" t="s">
        <v>23</v>
      </c>
      <c r="D9" s="22" t="s">
        <v>64</v>
      </c>
      <c r="E9" s="11" t="s">
        <v>54</v>
      </c>
      <c r="F9" s="12" t="s">
        <v>20</v>
      </c>
      <c r="G9" s="13">
        <v>6.5</v>
      </c>
      <c r="H9" s="14"/>
      <c r="I9" s="15">
        <f>ROUND(G9*H9,2)</f>
        <v>0</v>
      </c>
      <c r="J9" s="14"/>
      <c r="K9" s="15">
        <f>ROUND(G9*J9,2)</f>
        <v>0</v>
      </c>
      <c r="L9" s="14"/>
      <c r="M9" s="15">
        <f>ROUND(G9*L9,2)</f>
        <v>0</v>
      </c>
      <c r="N9" s="15">
        <v>21</v>
      </c>
      <c r="O9" s="15">
        <f>I9*(1+N9/100)</f>
        <v>0</v>
      </c>
      <c r="P9" s="13">
        <v>0</v>
      </c>
      <c r="Q9" s="13">
        <f>ROUND(G9*P9,2)</f>
        <v>0</v>
      </c>
      <c r="R9" s="13">
        <v>0</v>
      </c>
      <c r="S9" s="13">
        <f>ROUND(G9*R9,2)</f>
        <v>0</v>
      </c>
      <c r="T9" s="15"/>
      <c r="U9" s="15" t="s">
        <v>4</v>
      </c>
      <c r="V9" s="16" t="s">
        <v>5</v>
      </c>
      <c r="W9" s="17">
        <v>0</v>
      </c>
      <c r="X9" s="17">
        <f>ROUND(G9*W9,2)</f>
        <v>0</v>
      </c>
      <c r="Y9" s="17"/>
      <c r="Z9" s="17" t="s">
        <v>24</v>
      </c>
      <c r="AA9" s="17" t="s">
        <v>7</v>
      </c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</row>
    <row r="10" spans="1:38" x14ac:dyDescent="0.25">
      <c r="A10" s="1" t="s">
        <v>0</v>
      </c>
      <c r="B10" s="2" t="s">
        <v>25</v>
      </c>
      <c r="C10" s="3" t="s">
        <v>26</v>
      </c>
      <c r="D10" s="19"/>
      <c r="E10" s="19" t="s">
        <v>49</v>
      </c>
      <c r="F10" s="4"/>
      <c r="G10" s="5"/>
      <c r="H10" s="6"/>
      <c r="I10" s="6"/>
      <c r="J10" s="6"/>
      <c r="K10" s="6">
        <f>SUM(K11:K11)</f>
        <v>0</v>
      </c>
      <c r="L10" s="6"/>
      <c r="M10" s="6">
        <f>SUM(M11:M11)</f>
        <v>0</v>
      </c>
      <c r="N10" s="6"/>
      <c r="O10" s="6">
        <f>SUM(O11:O11)</f>
        <v>0</v>
      </c>
      <c r="P10" s="5"/>
      <c r="Q10" s="5">
        <f>SUM(Q11:Q11)</f>
        <v>0</v>
      </c>
      <c r="R10" s="5"/>
      <c r="S10" s="5">
        <f>SUM(S11:S11)</f>
        <v>0</v>
      </c>
      <c r="T10" s="6"/>
      <c r="U10" s="6"/>
      <c r="V10" s="7"/>
      <c r="W10" s="8"/>
      <c r="X10" s="8">
        <f>SUM(X11:X11)</f>
        <v>0</v>
      </c>
      <c r="Y10" s="8"/>
      <c r="Z10" s="8"/>
      <c r="AA10" s="8"/>
    </row>
    <row r="11" spans="1:38" outlineLevel="1" x14ac:dyDescent="0.25">
      <c r="A11" s="9">
        <v>6</v>
      </c>
      <c r="B11" s="10" t="s">
        <v>18</v>
      </c>
      <c r="C11" s="11" t="s">
        <v>27</v>
      </c>
      <c r="D11" s="22" t="s">
        <v>64</v>
      </c>
      <c r="E11" s="11" t="s">
        <v>53</v>
      </c>
      <c r="F11" s="12" t="s">
        <v>20</v>
      </c>
      <c r="G11" s="13">
        <v>0.65</v>
      </c>
      <c r="H11" s="14"/>
      <c r="I11" s="15">
        <f t="shared" ref="I11" si="7">ROUND(G11*H11,2)</f>
        <v>0</v>
      </c>
      <c r="J11" s="14"/>
      <c r="K11" s="15">
        <f t="shared" ref="K11" si="8">ROUND(G11*J11,2)</f>
        <v>0</v>
      </c>
      <c r="L11" s="14"/>
      <c r="M11" s="15">
        <f t="shared" ref="M11" si="9">ROUND(G11*L11,2)</f>
        <v>0</v>
      </c>
      <c r="N11" s="15">
        <v>21</v>
      </c>
      <c r="O11" s="15">
        <f t="shared" ref="O11" si="10">I11*(1+N11/100)</f>
        <v>0</v>
      </c>
      <c r="P11" s="13">
        <v>0</v>
      </c>
      <c r="Q11" s="13">
        <f t="shared" ref="Q11" si="11">ROUND(G11*P11,2)</f>
        <v>0</v>
      </c>
      <c r="R11" s="13">
        <v>0</v>
      </c>
      <c r="S11" s="13">
        <f t="shared" ref="S11" si="12">ROUND(G11*R11,2)</f>
        <v>0</v>
      </c>
      <c r="T11" s="15"/>
      <c r="U11" s="15" t="s">
        <v>4</v>
      </c>
      <c r="V11" s="16" t="s">
        <v>5</v>
      </c>
      <c r="W11" s="17">
        <v>0</v>
      </c>
      <c r="X11" s="17">
        <f t="shared" ref="X11" si="13">ROUND(G11*W11,2)</f>
        <v>0</v>
      </c>
      <c r="Y11" s="17"/>
      <c r="Z11" s="17" t="s">
        <v>21</v>
      </c>
      <c r="AA11" s="17" t="s">
        <v>7</v>
      </c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</row>
    <row r="12" spans="1:38" x14ac:dyDescent="0.25">
      <c r="A12" s="1" t="s">
        <v>0</v>
      </c>
      <c r="B12" s="2" t="s">
        <v>29</v>
      </c>
      <c r="C12" s="3" t="s">
        <v>30</v>
      </c>
      <c r="D12" s="19"/>
      <c r="E12" s="19" t="s">
        <v>49</v>
      </c>
      <c r="F12" s="4"/>
      <c r="G12" s="5"/>
      <c r="H12" s="6"/>
      <c r="I12" s="6"/>
      <c r="J12" s="6"/>
      <c r="K12" s="6">
        <f>SUM(K13:K13)</f>
        <v>0</v>
      </c>
      <c r="L12" s="6"/>
      <c r="M12" s="6">
        <f>SUM(M13:M13)</f>
        <v>0</v>
      </c>
      <c r="N12" s="6"/>
      <c r="O12" s="6">
        <f>SUM(O13:O13)</f>
        <v>0</v>
      </c>
      <c r="P12" s="5"/>
      <c r="Q12" s="5">
        <f>SUM(Q13:Q13)</f>
        <v>0</v>
      </c>
      <c r="R12" s="5"/>
      <c r="S12" s="5">
        <f>SUM(S13:S13)</f>
        <v>0</v>
      </c>
      <c r="T12" s="6"/>
      <c r="U12" s="6"/>
      <c r="V12" s="7"/>
      <c r="W12" s="8"/>
      <c r="X12" s="8">
        <f>SUM(X13:X13)</f>
        <v>0</v>
      </c>
      <c r="Y12" s="8"/>
      <c r="Z12" s="8"/>
      <c r="AA12" s="8"/>
    </row>
    <row r="13" spans="1:38" ht="22.5" outlineLevel="1" x14ac:dyDescent="0.25">
      <c r="A13" s="9">
        <v>13</v>
      </c>
      <c r="B13" s="10" t="s">
        <v>18</v>
      </c>
      <c r="C13" s="11" t="s">
        <v>31</v>
      </c>
      <c r="D13" s="22" t="s">
        <v>64</v>
      </c>
      <c r="E13" s="11" t="s">
        <v>55</v>
      </c>
      <c r="F13" s="12" t="s">
        <v>20</v>
      </c>
      <c r="G13" s="13">
        <v>0.65</v>
      </c>
      <c r="H13" s="14"/>
      <c r="I13" s="15">
        <f t="shared" ref="I13" si="14">ROUND(G13*H13,2)</f>
        <v>0</v>
      </c>
      <c r="J13" s="14"/>
      <c r="K13" s="15">
        <f t="shared" ref="K13" si="15">ROUND(G13*J13,2)</f>
        <v>0</v>
      </c>
      <c r="L13" s="14"/>
      <c r="M13" s="15">
        <f t="shared" ref="M13" si="16">ROUND(G13*L13,2)</f>
        <v>0</v>
      </c>
      <c r="N13" s="15">
        <v>21</v>
      </c>
      <c r="O13" s="15">
        <f t="shared" ref="O13" si="17">I13*(1+N13/100)</f>
        <v>0</v>
      </c>
      <c r="P13" s="13">
        <v>0</v>
      </c>
      <c r="Q13" s="13">
        <f t="shared" ref="Q13" si="18">ROUND(G13*P13,2)</f>
        <v>0</v>
      </c>
      <c r="R13" s="13">
        <v>0</v>
      </c>
      <c r="S13" s="13">
        <f t="shared" ref="S13" si="19">ROUND(G13*R13,2)</f>
        <v>0</v>
      </c>
      <c r="T13" s="15"/>
      <c r="U13" s="15" t="s">
        <v>4</v>
      </c>
      <c r="V13" s="16" t="s">
        <v>5</v>
      </c>
      <c r="W13" s="17">
        <v>0</v>
      </c>
      <c r="X13" s="17">
        <f t="shared" ref="X13" si="20">ROUND(G13*W13,2)</f>
        <v>0</v>
      </c>
      <c r="Y13" s="17"/>
      <c r="Z13" s="17" t="s">
        <v>21</v>
      </c>
      <c r="AA13" s="17" t="s">
        <v>7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</row>
    <row r="14" spans="1:38" x14ac:dyDescent="0.25">
      <c r="A14" s="1" t="s">
        <v>0</v>
      </c>
      <c r="B14" s="2" t="s">
        <v>32</v>
      </c>
      <c r="C14" s="3" t="s">
        <v>33</v>
      </c>
      <c r="D14" s="19"/>
      <c r="E14" s="19" t="s">
        <v>49</v>
      </c>
      <c r="F14" s="4"/>
      <c r="G14" s="5"/>
      <c r="H14" s="6"/>
      <c r="I14" s="6"/>
      <c r="J14" s="6"/>
      <c r="K14" s="6">
        <f>SUM(K15:K15)</f>
        <v>0</v>
      </c>
      <c r="L14" s="6"/>
      <c r="M14" s="6">
        <f>SUM(M15:M15)</f>
        <v>0</v>
      </c>
      <c r="N14" s="6"/>
      <c r="O14" s="6">
        <f>SUM(O15:O15)</f>
        <v>0</v>
      </c>
      <c r="P14" s="5"/>
      <c r="Q14" s="5">
        <f>SUM(Q15:Q15)</f>
        <v>0</v>
      </c>
      <c r="R14" s="5"/>
      <c r="S14" s="5">
        <f>SUM(S15:S15)</f>
        <v>0</v>
      </c>
      <c r="T14" s="6"/>
      <c r="U14" s="6"/>
      <c r="V14" s="7"/>
      <c r="W14" s="8"/>
      <c r="X14" s="8">
        <f>SUM(X15:X15)</f>
        <v>0</v>
      </c>
      <c r="Y14" s="8"/>
      <c r="Z14" s="8"/>
      <c r="AA14" s="8"/>
    </row>
    <row r="15" spans="1:38" ht="33.75" outlineLevel="1" x14ac:dyDescent="0.25">
      <c r="A15" s="9">
        <v>21</v>
      </c>
      <c r="B15" s="10" t="s">
        <v>18</v>
      </c>
      <c r="C15" s="11" t="s">
        <v>34</v>
      </c>
      <c r="D15" s="22" t="s">
        <v>64</v>
      </c>
      <c r="E15" s="11" t="s">
        <v>56</v>
      </c>
      <c r="F15" s="12" t="s">
        <v>20</v>
      </c>
      <c r="G15" s="13">
        <v>0.65</v>
      </c>
      <c r="H15" s="14"/>
      <c r="I15" s="15">
        <f t="shared" ref="I15" si="21">ROUND(G15*H15,2)</f>
        <v>0</v>
      </c>
      <c r="J15" s="14"/>
      <c r="K15" s="15">
        <f t="shared" ref="K15" si="22">ROUND(G15*J15,2)</f>
        <v>0</v>
      </c>
      <c r="L15" s="14"/>
      <c r="M15" s="15">
        <f t="shared" ref="M15" si="23">ROUND(G15*L15,2)</f>
        <v>0</v>
      </c>
      <c r="N15" s="15">
        <v>21</v>
      </c>
      <c r="O15" s="15">
        <f t="shared" ref="O15" si="24">I15*(1+N15/100)</f>
        <v>0</v>
      </c>
      <c r="P15" s="13">
        <v>0</v>
      </c>
      <c r="Q15" s="13">
        <f t="shared" ref="Q15" si="25">ROUND(G15*P15,2)</f>
        <v>0</v>
      </c>
      <c r="R15" s="13">
        <v>0</v>
      </c>
      <c r="S15" s="13">
        <f t="shared" ref="S15" si="26">ROUND(G15*R15,2)</f>
        <v>0</v>
      </c>
      <c r="T15" s="15"/>
      <c r="U15" s="15" t="s">
        <v>4</v>
      </c>
      <c r="V15" s="16" t="s">
        <v>5</v>
      </c>
      <c r="W15" s="17">
        <v>0</v>
      </c>
      <c r="X15" s="17">
        <f t="shared" ref="X15" si="27">ROUND(G15*W15,2)</f>
        <v>0</v>
      </c>
      <c r="Y15" s="17"/>
      <c r="Z15" s="17" t="s">
        <v>21</v>
      </c>
      <c r="AA15" s="17" t="s">
        <v>7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</row>
    <row r="16" spans="1:38" x14ac:dyDescent="0.25">
      <c r="A16" s="1" t="s">
        <v>0</v>
      </c>
      <c r="B16" s="2" t="s">
        <v>35</v>
      </c>
      <c r="C16" s="3" t="s">
        <v>36</v>
      </c>
      <c r="D16" s="19"/>
      <c r="E16" s="19" t="s">
        <v>49</v>
      </c>
      <c r="F16" s="4"/>
      <c r="G16" s="5"/>
      <c r="H16" s="6"/>
      <c r="I16" s="6" t="e">
        <f>SUMIF(#REF!,"&lt;&gt;NOR",I17:I17)</f>
        <v>#REF!</v>
      </c>
      <c r="J16" s="6"/>
      <c r="K16" s="6">
        <f>SUM(K17:K17)</f>
        <v>0</v>
      </c>
      <c r="L16" s="6"/>
      <c r="M16" s="6">
        <f>SUM(M17:M17)</f>
        <v>0</v>
      </c>
      <c r="N16" s="6"/>
      <c r="O16" s="6">
        <f>SUM(O17:O17)</f>
        <v>0</v>
      </c>
      <c r="P16" s="5"/>
      <c r="Q16" s="5">
        <f>SUM(Q17:Q17)</f>
        <v>0</v>
      </c>
      <c r="R16" s="5"/>
      <c r="S16" s="5">
        <f>SUM(S17:S17)</f>
        <v>0</v>
      </c>
      <c r="T16" s="6"/>
      <c r="U16" s="6"/>
      <c r="V16" s="7"/>
      <c r="W16" s="8"/>
      <c r="X16" s="8">
        <f>SUM(X17:X17)</f>
        <v>0</v>
      </c>
      <c r="Y16" s="8"/>
      <c r="Z16" s="8"/>
      <c r="AA16" s="8"/>
    </row>
    <row r="17" spans="1:38" ht="33.75" outlineLevel="1" x14ac:dyDescent="0.25">
      <c r="A17" s="9">
        <v>33</v>
      </c>
      <c r="B17" s="10" t="s">
        <v>18</v>
      </c>
      <c r="C17" s="11" t="s">
        <v>37</v>
      </c>
      <c r="D17" s="23"/>
      <c r="E17" s="11" t="s">
        <v>57</v>
      </c>
      <c r="F17" s="12" t="s">
        <v>20</v>
      </c>
      <c r="G17" s="13">
        <v>0.65</v>
      </c>
      <c r="H17" s="14"/>
      <c r="I17" s="15">
        <f>ROUND(G17*H17,2)</f>
        <v>0</v>
      </c>
      <c r="J17" s="14"/>
      <c r="K17" s="15">
        <f>ROUND(G17*J17,2)</f>
        <v>0</v>
      </c>
      <c r="L17" s="14"/>
      <c r="M17" s="15">
        <f>ROUND(G17*L17,2)</f>
        <v>0</v>
      </c>
      <c r="N17" s="15">
        <v>21</v>
      </c>
      <c r="O17" s="15">
        <f>I17*(1+N17/100)</f>
        <v>0</v>
      </c>
      <c r="P17" s="13">
        <v>0</v>
      </c>
      <c r="Q17" s="13">
        <f>ROUND(G17*P17,2)</f>
        <v>0</v>
      </c>
      <c r="R17" s="13">
        <v>0</v>
      </c>
      <c r="S17" s="13">
        <f>ROUND(G17*R17,2)</f>
        <v>0</v>
      </c>
      <c r="T17" s="15"/>
      <c r="U17" s="15" t="s">
        <v>4</v>
      </c>
      <c r="V17" s="16" t="s">
        <v>5</v>
      </c>
      <c r="W17" s="17">
        <v>0</v>
      </c>
      <c r="X17" s="17">
        <f>ROUND(G17*W17,2)</f>
        <v>0</v>
      </c>
      <c r="Y17" s="17"/>
      <c r="Z17" s="17" t="s">
        <v>21</v>
      </c>
      <c r="AA17" s="17" t="s">
        <v>7</v>
      </c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</row>
    <row r="18" spans="1:38" x14ac:dyDescent="0.25">
      <c r="A18" s="1" t="s">
        <v>0</v>
      </c>
      <c r="B18" s="2" t="s">
        <v>38</v>
      </c>
      <c r="C18" s="3" t="s">
        <v>39</v>
      </c>
      <c r="D18" s="19"/>
      <c r="E18" s="19" t="s">
        <v>49</v>
      </c>
      <c r="F18" s="4"/>
      <c r="G18" s="5"/>
      <c r="H18" s="6"/>
      <c r="I18" s="6" t="e">
        <f>SUMIF(#REF!,"&lt;&gt;NOR",I19:I21)</f>
        <v>#REF!</v>
      </c>
      <c r="J18" s="6"/>
      <c r="K18" s="6">
        <f>SUM(K19:K21)</f>
        <v>0</v>
      </c>
      <c r="L18" s="6"/>
      <c r="M18" s="6">
        <f>SUM(M19:M21)</f>
        <v>0</v>
      </c>
      <c r="N18" s="6"/>
      <c r="O18" s="6">
        <f>SUM(O19:O21)</f>
        <v>0</v>
      </c>
      <c r="P18" s="5"/>
      <c r="Q18" s="5">
        <f>SUM(Q19:Q21)</f>
        <v>0</v>
      </c>
      <c r="R18" s="5"/>
      <c r="S18" s="5">
        <f>SUM(S19:S21)</f>
        <v>0</v>
      </c>
      <c r="T18" s="6"/>
      <c r="U18" s="6"/>
      <c r="V18" s="7"/>
      <c r="W18" s="8"/>
      <c r="X18" s="8">
        <f>SUM(X19:X21)</f>
        <v>0</v>
      </c>
      <c r="Y18" s="8"/>
      <c r="Z18" s="8"/>
      <c r="AA18" s="8"/>
    </row>
    <row r="19" spans="1:38" ht="33.75" outlineLevel="1" x14ac:dyDescent="0.25">
      <c r="A19" s="9">
        <v>38</v>
      </c>
      <c r="B19" s="10" t="s">
        <v>18</v>
      </c>
      <c r="C19" s="11" t="s">
        <v>40</v>
      </c>
      <c r="D19" s="22" t="s">
        <v>64</v>
      </c>
      <c r="E19" s="11" t="s">
        <v>58</v>
      </c>
      <c r="F19" s="12" t="s">
        <v>20</v>
      </c>
      <c r="G19" s="13">
        <v>1.95</v>
      </c>
      <c r="H19" s="14"/>
      <c r="I19" s="15">
        <f t="shared" ref="I19:I21" si="28">ROUND(G19*H19,2)</f>
        <v>0</v>
      </c>
      <c r="J19" s="14"/>
      <c r="K19" s="15">
        <f t="shared" ref="K19:K21" si="29">ROUND(G19*J19,2)</f>
        <v>0</v>
      </c>
      <c r="L19" s="14"/>
      <c r="M19" s="15">
        <f t="shared" ref="M19:M21" si="30">ROUND(G19*L19,2)</f>
        <v>0</v>
      </c>
      <c r="N19" s="15">
        <v>21</v>
      </c>
      <c r="O19" s="15">
        <f t="shared" ref="O19:O21" si="31">I19*(1+N19/100)</f>
        <v>0</v>
      </c>
      <c r="P19" s="13">
        <v>0</v>
      </c>
      <c r="Q19" s="13">
        <f t="shared" ref="Q19:Q21" si="32">ROUND(G19*P19,2)</f>
        <v>0</v>
      </c>
      <c r="R19" s="13">
        <v>0</v>
      </c>
      <c r="S19" s="13">
        <f t="shared" ref="S19:S21" si="33">ROUND(G19*R19,2)</f>
        <v>0</v>
      </c>
      <c r="T19" s="15"/>
      <c r="U19" s="15" t="s">
        <v>4</v>
      </c>
      <c r="V19" s="16" t="s">
        <v>5</v>
      </c>
      <c r="W19" s="17">
        <v>0</v>
      </c>
      <c r="X19" s="17">
        <f t="shared" ref="X19:X21" si="34">ROUND(G19*W19,2)</f>
        <v>0</v>
      </c>
      <c r="Y19" s="17"/>
      <c r="Z19" s="17" t="s">
        <v>21</v>
      </c>
      <c r="AA19" s="17" t="s">
        <v>7</v>
      </c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</row>
    <row r="20" spans="1:38" ht="33.75" outlineLevel="1" x14ac:dyDescent="0.25">
      <c r="A20" s="9">
        <v>39</v>
      </c>
      <c r="B20" s="10" t="s">
        <v>18</v>
      </c>
      <c r="C20" s="11" t="s">
        <v>41</v>
      </c>
      <c r="D20" s="22" t="s">
        <v>64</v>
      </c>
      <c r="E20" s="11" t="s">
        <v>59</v>
      </c>
      <c r="F20" s="12" t="s">
        <v>20</v>
      </c>
      <c r="G20" s="13">
        <v>3.9</v>
      </c>
      <c r="H20" s="14"/>
      <c r="I20" s="15">
        <f t="shared" si="28"/>
        <v>0</v>
      </c>
      <c r="J20" s="14"/>
      <c r="K20" s="15">
        <f t="shared" si="29"/>
        <v>0</v>
      </c>
      <c r="L20" s="14"/>
      <c r="M20" s="15">
        <f t="shared" si="30"/>
        <v>0</v>
      </c>
      <c r="N20" s="15">
        <v>21</v>
      </c>
      <c r="O20" s="15">
        <f t="shared" si="31"/>
        <v>0</v>
      </c>
      <c r="P20" s="13">
        <v>0</v>
      </c>
      <c r="Q20" s="13">
        <f t="shared" si="32"/>
        <v>0</v>
      </c>
      <c r="R20" s="13">
        <v>0</v>
      </c>
      <c r="S20" s="13">
        <f t="shared" si="33"/>
        <v>0</v>
      </c>
      <c r="T20" s="15"/>
      <c r="U20" s="15" t="s">
        <v>4</v>
      </c>
      <c r="V20" s="16" t="s">
        <v>5</v>
      </c>
      <c r="W20" s="17">
        <v>0</v>
      </c>
      <c r="X20" s="17">
        <f t="shared" si="34"/>
        <v>0</v>
      </c>
      <c r="Y20" s="17"/>
      <c r="Z20" s="17" t="s">
        <v>21</v>
      </c>
      <c r="AA20" s="17" t="s">
        <v>7</v>
      </c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</row>
    <row r="21" spans="1:38" ht="45" outlineLevel="1" x14ac:dyDescent="0.25">
      <c r="A21" s="9">
        <v>40</v>
      </c>
      <c r="B21" s="10" t="s">
        <v>18</v>
      </c>
      <c r="C21" s="11" t="s">
        <v>42</v>
      </c>
      <c r="D21" s="22" t="s">
        <v>64</v>
      </c>
      <c r="E21" s="11" t="s">
        <v>60</v>
      </c>
      <c r="F21" s="12" t="s">
        <v>20</v>
      </c>
      <c r="G21" s="13">
        <v>3.9</v>
      </c>
      <c r="H21" s="14"/>
      <c r="I21" s="15">
        <f t="shared" si="28"/>
        <v>0</v>
      </c>
      <c r="J21" s="14"/>
      <c r="K21" s="15">
        <f t="shared" si="29"/>
        <v>0</v>
      </c>
      <c r="L21" s="14"/>
      <c r="M21" s="15">
        <f t="shared" si="30"/>
        <v>0</v>
      </c>
      <c r="N21" s="15">
        <v>21</v>
      </c>
      <c r="O21" s="15">
        <f t="shared" si="31"/>
        <v>0</v>
      </c>
      <c r="P21" s="13">
        <v>0</v>
      </c>
      <c r="Q21" s="13">
        <f t="shared" si="32"/>
        <v>0</v>
      </c>
      <c r="R21" s="13">
        <v>0</v>
      </c>
      <c r="S21" s="13">
        <f t="shared" si="33"/>
        <v>0</v>
      </c>
      <c r="T21" s="15"/>
      <c r="U21" s="15" t="s">
        <v>4</v>
      </c>
      <c r="V21" s="16" t="s">
        <v>5</v>
      </c>
      <c r="W21" s="17">
        <v>0</v>
      </c>
      <c r="X21" s="17">
        <f t="shared" si="34"/>
        <v>0</v>
      </c>
      <c r="Y21" s="17"/>
      <c r="Z21" s="17" t="s">
        <v>21</v>
      </c>
      <c r="AA21" s="17" t="s">
        <v>7</v>
      </c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</row>
    <row r="22" spans="1:38" x14ac:dyDescent="0.25">
      <c r="A22" s="1" t="s">
        <v>0</v>
      </c>
      <c r="B22" s="2" t="s">
        <v>18</v>
      </c>
      <c r="C22" s="3" t="s">
        <v>43</v>
      </c>
      <c r="D22" s="19"/>
      <c r="E22" s="19" t="s">
        <v>49</v>
      </c>
      <c r="F22" s="4"/>
      <c r="G22" s="5"/>
      <c r="H22" s="6"/>
      <c r="I22" s="6" t="e">
        <f>SUMIF(#REF!,"&lt;&gt;NOR",I23:I27)</f>
        <v>#REF!</v>
      </c>
      <c r="J22" s="6"/>
      <c r="K22" s="6">
        <f>SUM(K23:K27)</f>
        <v>0</v>
      </c>
      <c r="L22" s="6"/>
      <c r="M22" s="6">
        <f>SUM(M23:M27)</f>
        <v>0</v>
      </c>
      <c r="N22" s="6"/>
      <c r="O22" s="6">
        <f>SUM(O23:O27)</f>
        <v>0</v>
      </c>
      <c r="P22" s="5"/>
      <c r="Q22" s="5">
        <f>SUM(Q23:Q27)</f>
        <v>0</v>
      </c>
      <c r="R22" s="5"/>
      <c r="S22" s="5">
        <f>SUM(S23:S27)</f>
        <v>0</v>
      </c>
      <c r="T22" s="6"/>
      <c r="U22" s="6"/>
      <c r="V22" s="7"/>
      <c r="W22" s="8"/>
      <c r="X22" s="8">
        <f>SUM(X23:X27)</f>
        <v>0</v>
      </c>
      <c r="Y22" s="8"/>
      <c r="Z22" s="8"/>
      <c r="AA22" s="8"/>
    </row>
    <row r="23" spans="1:38" ht="33.75" outlineLevel="1" x14ac:dyDescent="0.25">
      <c r="A23" s="9">
        <v>3</v>
      </c>
      <c r="B23" s="10" t="s">
        <v>18</v>
      </c>
      <c r="C23" s="11" t="s">
        <v>44</v>
      </c>
      <c r="D23" s="22" t="s">
        <v>64</v>
      </c>
      <c r="E23" s="11" t="s">
        <v>61</v>
      </c>
      <c r="F23" s="12" t="s">
        <v>28</v>
      </c>
      <c r="G23" s="13">
        <v>195</v>
      </c>
      <c r="H23" s="14"/>
      <c r="I23" s="15">
        <f t="shared" ref="I23:I27" si="35">ROUND(G23*H23,2)</f>
        <v>0</v>
      </c>
      <c r="J23" s="14"/>
      <c r="K23" s="15">
        <f t="shared" ref="K23:K27" si="36">ROUND(G23*J23,2)</f>
        <v>0</v>
      </c>
      <c r="L23" s="14"/>
      <c r="M23" s="15">
        <f t="shared" ref="M23:M27" si="37">ROUND(G23*L23,2)</f>
        <v>0</v>
      </c>
      <c r="N23" s="15">
        <v>21</v>
      </c>
      <c r="O23" s="15">
        <f t="shared" ref="O23:O27" si="38">I23*(1+N23/100)</f>
        <v>0</v>
      </c>
      <c r="P23" s="13">
        <v>0</v>
      </c>
      <c r="Q23" s="13">
        <f t="shared" ref="Q23:Q27" si="39">ROUND(G23*P23,2)</f>
        <v>0</v>
      </c>
      <c r="R23" s="13">
        <v>0</v>
      </c>
      <c r="S23" s="13">
        <f t="shared" ref="S23:S27" si="40">ROUND(G23*R23,2)</f>
        <v>0</v>
      </c>
      <c r="T23" s="15"/>
      <c r="U23" s="15" t="s">
        <v>4</v>
      </c>
      <c r="V23" s="16" t="s">
        <v>5</v>
      </c>
      <c r="W23" s="17">
        <v>0</v>
      </c>
      <c r="X23" s="17">
        <f t="shared" ref="X23:X27" si="41">ROUND(G23*W23,2)</f>
        <v>0</v>
      </c>
      <c r="Y23" s="17"/>
      <c r="Z23" s="17" t="s">
        <v>21</v>
      </c>
      <c r="AA23" s="17" t="s">
        <v>7</v>
      </c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</row>
    <row r="24" spans="1:38" ht="33.75" outlineLevel="1" x14ac:dyDescent="0.25">
      <c r="A24" s="9">
        <v>4</v>
      </c>
      <c r="B24" s="10" t="s">
        <v>18</v>
      </c>
      <c r="C24" s="11" t="s">
        <v>45</v>
      </c>
      <c r="D24" s="22" t="s">
        <v>64</v>
      </c>
      <c r="E24" s="11" t="s">
        <v>61</v>
      </c>
      <c r="F24" s="12" t="s">
        <v>28</v>
      </c>
      <c r="G24" s="13">
        <v>78</v>
      </c>
      <c r="H24" s="14"/>
      <c r="I24" s="15">
        <f t="shared" si="35"/>
        <v>0</v>
      </c>
      <c r="J24" s="14"/>
      <c r="K24" s="15">
        <f t="shared" si="36"/>
        <v>0</v>
      </c>
      <c r="L24" s="14"/>
      <c r="M24" s="15">
        <f t="shared" si="37"/>
        <v>0</v>
      </c>
      <c r="N24" s="15">
        <v>21</v>
      </c>
      <c r="O24" s="15">
        <f t="shared" si="38"/>
        <v>0</v>
      </c>
      <c r="P24" s="13">
        <v>0</v>
      </c>
      <c r="Q24" s="13">
        <f t="shared" si="39"/>
        <v>0</v>
      </c>
      <c r="R24" s="13">
        <v>0</v>
      </c>
      <c r="S24" s="13">
        <f t="shared" si="40"/>
        <v>0</v>
      </c>
      <c r="T24" s="15"/>
      <c r="U24" s="15" t="s">
        <v>4</v>
      </c>
      <c r="V24" s="16" t="s">
        <v>5</v>
      </c>
      <c r="W24" s="17">
        <v>0</v>
      </c>
      <c r="X24" s="17">
        <f t="shared" si="41"/>
        <v>0</v>
      </c>
      <c r="Y24" s="17"/>
      <c r="Z24" s="17" t="s">
        <v>21</v>
      </c>
      <c r="AA24" s="17" t="s">
        <v>7</v>
      </c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</row>
    <row r="25" spans="1:38" ht="33.75" outlineLevel="1" x14ac:dyDescent="0.25">
      <c r="A25" s="9">
        <v>13</v>
      </c>
      <c r="B25" s="10" t="s">
        <v>18</v>
      </c>
      <c r="C25" s="11" t="s">
        <v>46</v>
      </c>
      <c r="D25" s="22" t="s">
        <v>64</v>
      </c>
      <c r="E25" s="11" t="s">
        <v>62</v>
      </c>
      <c r="F25" s="12" t="s">
        <v>20</v>
      </c>
      <c r="G25" s="13">
        <v>0.65</v>
      </c>
      <c r="H25" s="14"/>
      <c r="I25" s="15">
        <f t="shared" si="35"/>
        <v>0</v>
      </c>
      <c r="J25" s="14"/>
      <c r="K25" s="15">
        <f t="shared" si="36"/>
        <v>0</v>
      </c>
      <c r="L25" s="14"/>
      <c r="M25" s="15">
        <f t="shared" si="37"/>
        <v>0</v>
      </c>
      <c r="N25" s="15">
        <v>21</v>
      </c>
      <c r="O25" s="15">
        <f t="shared" si="38"/>
        <v>0</v>
      </c>
      <c r="P25" s="13">
        <v>0</v>
      </c>
      <c r="Q25" s="13">
        <f t="shared" si="39"/>
        <v>0</v>
      </c>
      <c r="R25" s="13">
        <v>0</v>
      </c>
      <c r="S25" s="13">
        <f t="shared" si="40"/>
        <v>0</v>
      </c>
      <c r="T25" s="15"/>
      <c r="U25" s="15" t="s">
        <v>4</v>
      </c>
      <c r="V25" s="16" t="s">
        <v>5</v>
      </c>
      <c r="W25" s="17">
        <v>0</v>
      </c>
      <c r="X25" s="17">
        <f t="shared" si="41"/>
        <v>0</v>
      </c>
      <c r="Y25" s="17"/>
      <c r="Z25" s="17" t="s">
        <v>21</v>
      </c>
      <c r="AA25" s="17" t="s">
        <v>7</v>
      </c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</row>
    <row r="26" spans="1:38" ht="33.75" outlineLevel="1" x14ac:dyDescent="0.25">
      <c r="A26" s="9">
        <v>14</v>
      </c>
      <c r="B26" s="10" t="s">
        <v>18</v>
      </c>
      <c r="C26" s="11" t="s">
        <v>47</v>
      </c>
      <c r="D26" s="22" t="s">
        <v>64</v>
      </c>
      <c r="E26" s="11" t="s">
        <v>63</v>
      </c>
      <c r="F26" s="12" t="s">
        <v>20</v>
      </c>
      <c r="G26" s="13">
        <v>1.3</v>
      </c>
      <c r="H26" s="14"/>
      <c r="I26" s="15">
        <f t="shared" si="35"/>
        <v>0</v>
      </c>
      <c r="J26" s="14"/>
      <c r="K26" s="15">
        <f t="shared" si="36"/>
        <v>0</v>
      </c>
      <c r="L26" s="14"/>
      <c r="M26" s="15">
        <f t="shared" si="37"/>
        <v>0</v>
      </c>
      <c r="N26" s="15">
        <v>21</v>
      </c>
      <c r="O26" s="15">
        <f t="shared" si="38"/>
        <v>0</v>
      </c>
      <c r="P26" s="13">
        <v>0</v>
      </c>
      <c r="Q26" s="13">
        <f t="shared" si="39"/>
        <v>0</v>
      </c>
      <c r="R26" s="13">
        <v>0</v>
      </c>
      <c r="S26" s="13">
        <f t="shared" si="40"/>
        <v>0</v>
      </c>
      <c r="T26" s="15"/>
      <c r="U26" s="15" t="s">
        <v>4</v>
      </c>
      <c r="V26" s="16" t="s">
        <v>5</v>
      </c>
      <c r="W26" s="17">
        <v>0</v>
      </c>
      <c r="X26" s="17">
        <f t="shared" si="41"/>
        <v>0</v>
      </c>
      <c r="Y26" s="17"/>
      <c r="Z26" s="17" t="s">
        <v>21</v>
      </c>
      <c r="AA26" s="17" t="s">
        <v>7</v>
      </c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</row>
    <row r="27" spans="1:38" ht="33.75" outlineLevel="1" x14ac:dyDescent="0.25">
      <c r="A27" s="9">
        <v>20</v>
      </c>
      <c r="B27" s="10" t="s">
        <v>18</v>
      </c>
      <c r="C27" s="11" t="s">
        <v>48</v>
      </c>
      <c r="D27" s="22" t="s">
        <v>64</v>
      </c>
      <c r="E27" s="11" t="s">
        <v>62</v>
      </c>
      <c r="F27" s="12" t="s">
        <v>20</v>
      </c>
      <c r="G27" s="13">
        <v>0.65</v>
      </c>
      <c r="H27" s="14"/>
      <c r="I27" s="15">
        <f t="shared" si="35"/>
        <v>0</v>
      </c>
      <c r="J27" s="14"/>
      <c r="K27" s="15">
        <f t="shared" si="36"/>
        <v>0</v>
      </c>
      <c r="L27" s="14"/>
      <c r="M27" s="15">
        <f t="shared" si="37"/>
        <v>0</v>
      </c>
      <c r="N27" s="15">
        <v>21</v>
      </c>
      <c r="O27" s="15">
        <f t="shared" si="38"/>
        <v>0</v>
      </c>
      <c r="P27" s="13">
        <v>0</v>
      </c>
      <c r="Q27" s="13">
        <f t="shared" si="39"/>
        <v>0</v>
      </c>
      <c r="R27" s="13">
        <v>0</v>
      </c>
      <c r="S27" s="13">
        <f t="shared" si="40"/>
        <v>0</v>
      </c>
      <c r="T27" s="15"/>
      <c r="U27" s="15" t="s">
        <v>4</v>
      </c>
      <c r="V27" s="16" t="s">
        <v>5</v>
      </c>
      <c r="W27" s="17">
        <v>0</v>
      </c>
      <c r="X27" s="17">
        <f t="shared" si="41"/>
        <v>0</v>
      </c>
      <c r="Y27" s="17"/>
      <c r="Z27" s="17" t="s">
        <v>24</v>
      </c>
      <c r="AA27" s="17" t="s">
        <v>7</v>
      </c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Pospíšil</dc:creator>
  <cp:lastModifiedBy>Zdeněk Pospíšil</cp:lastModifiedBy>
  <dcterms:created xsi:type="dcterms:W3CDTF">2024-09-16T13:51:19Z</dcterms:created>
  <dcterms:modified xsi:type="dcterms:W3CDTF">2024-09-17T05:47:05Z</dcterms:modified>
</cp:coreProperties>
</file>